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085" windowHeight="7185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52511"/>
  <fileRecoveryPr autoRecover="0"/>
</workbook>
</file>

<file path=xl/calcChain.xml><?xml version="1.0" encoding="utf-8"?>
<calcChain xmlns="http://schemas.openxmlformats.org/spreadsheetml/2006/main">
  <c r="E72" i="25"/>
  <c r="E19"/>
  <c r="E57"/>
  <c r="E71"/>
  <c r="C16" i="24"/>
  <c r="C7" s="1"/>
  <c r="E19"/>
  <c r="E20"/>
  <c r="D16"/>
  <c r="D7" s="1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D65" s="1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D21" s="1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E77" i="25" l="1"/>
  <c r="C22"/>
  <c r="E22" s="1"/>
  <c r="C65"/>
  <c r="E32"/>
  <c r="E58"/>
  <c r="D80"/>
  <c r="E66"/>
  <c r="E73"/>
  <c r="E22" i="24"/>
  <c r="E7"/>
  <c r="E32"/>
  <c r="C64"/>
  <c r="D64"/>
  <c r="E8" i="25"/>
  <c r="C21" l="1"/>
  <c r="E21" s="1"/>
  <c r="E65"/>
  <c r="E64" i="24"/>
  <c r="C80" i="25" l="1"/>
  <c r="E80" s="1"/>
</calcChain>
</file>

<file path=xl/sharedStrings.xml><?xml version="1.0" encoding="utf-8"?>
<sst xmlns="http://schemas.openxmlformats.org/spreadsheetml/2006/main" count="174" uniqueCount="110">
  <si>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</si>
  <si>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</si>
  <si>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</si>
  <si>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</si>
  <si>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</si>
  <si>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</si>
  <si>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</si>
  <si>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</si>
  <si>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</si>
  <si>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</si>
  <si>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</si>
  <si>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</si>
  <si>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</si>
  <si>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</si>
  <si>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</si>
  <si>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</si>
  <si>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</si>
  <si>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</si>
  <si>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</si>
  <si>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</si>
  <si>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</si>
  <si>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</si>
  <si>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</si>
  <si>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</si>
  <si>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</si>
  <si>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</si>
  <si>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</si>
  <si>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</si>
  <si>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</si>
  <si>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</si>
  <si>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</si>
  <si>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</si>
  <si>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</si>
  <si>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</si>
  <si>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</si>
  <si>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</si>
  <si>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</si>
  <si>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</si>
  <si>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</si>
  <si>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</si>
  <si>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</si>
  <si>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</si>
  <si>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</si>
  <si>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</si>
  <si>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</si>
  <si>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</si>
  <si>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</si>
  <si>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</si>
  <si>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</si>
  <si>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</si>
  <si>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</si>
  <si>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</si>
  <si>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</si>
  <si>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</si>
  <si>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</si>
  <si>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</si>
  <si>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</si>
  <si>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</si>
  <si>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</si>
  <si>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</si>
  <si>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</si>
  <si>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</si>
  <si>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</si>
  <si>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</si>
  <si>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</si>
  <si>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</si>
  <si>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</si>
  <si>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</si>
  <si>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</si>
  <si>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</si>
  <si>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</si>
  <si>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</si>
  <si>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</si>
  <si>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</si>
  <si>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</si>
  <si>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</si>
  <si>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</si>
  <si>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</si>
  <si>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</si>
  <si>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</si>
  <si>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</si>
  <si>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</si>
  <si>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</si>
  <si>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</si>
  <si>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</si>
  <si>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</si>
  <si>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</si>
  <si>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</si>
  <si>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</si>
  <si>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</si>
  <si>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</si>
  <si>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</si>
  <si>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</si>
  <si>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</si>
  <si>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</si>
  <si>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</si>
  <si>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</si>
  <si>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</si>
  <si>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</si>
  <si>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</si>
  <si>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</si>
  <si>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</si>
  <si>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</si>
  <si>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</si>
  <si>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Այլ ծախսերի գծով (ջրի դիմաց.հատ. սուբսիդիայից)</t>
  </si>
  <si>
    <t>Քարթրիջի լիցքավորման գծով</t>
  </si>
  <si>
    <t xml:space="preserve">  01. 01. 2018թ. – 30. 06. 2018թ.</t>
  </si>
  <si>
    <t>այլ եկամուտից</t>
  </si>
  <si>
    <t>Ն. Շահբազյան</t>
  </si>
  <si>
    <t>Ք. Ֆահռադյան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</si>
</sst>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6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</cellStyleXfs>
  <cellXfs count="83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4" fillId="0" borderId="2" xfId="1" applyFont="1" applyBorder="1" applyAlignment="1" applyProtection="1">
      <alignment horizontal="center" vertical="center" wrapText="1"/>
    </xf>
    <xf numFmtId="164" fontId="24" fillId="0" borderId="2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32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164" fontId="1" fillId="24" borderId="2" xfId="1" applyNumberFormat="1" applyFont="1" applyFill="1" applyBorder="1" applyAlignment="1" applyProtection="1">
      <alignment horizontal="center" vertical="center" wrapText="1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3" fillId="0" borderId="0" xfId="44" applyFont="1" applyAlignment="1" applyProtection="1">
      <alignment horizontal="center" vertical="center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" fillId="24" borderId="0" xfId="1" applyFont="1" applyFill="1" applyAlignment="1" applyProtection="1">
      <alignment vertical="center"/>
    </xf>
    <xf numFmtId="0" fontId="25" fillId="0" borderId="4" xfId="44" applyFont="1" applyBorder="1" applyAlignment="1" applyProtection="1">
      <alignment vertical="center"/>
    </xf>
    <xf numFmtId="0" fontId="25" fillId="0" borderId="4" xfId="1" applyFont="1" applyBorder="1" applyAlignment="1" applyProtection="1">
      <alignment horizontal="center" vertical="center" wrapText="1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32" fillId="24" borderId="2" xfId="0" applyNumberFormat="1" applyFont="1" applyFill="1" applyBorder="1" applyAlignment="1" applyProtection="1">
      <alignment horizontal="center" vertical="center" wrapText="1"/>
    </xf>
    <xf numFmtId="0" fontId="28" fillId="0" borderId="4" xfId="1" applyNumberFormat="1" applyFont="1" applyBorder="1" applyAlignment="1" applyProtection="1">
      <alignment horizontal="center" vertical="center" wrapText="1"/>
    </xf>
    <xf numFmtId="0" fontId="24" fillId="0" borderId="2" xfId="1" applyFont="1" applyBorder="1" applyAlignment="1" applyProtection="1">
      <alignment horizontal="center" vertical="center"/>
    </xf>
    <xf numFmtId="164" fontId="24" fillId="0" borderId="2" xfId="1" applyNumberFormat="1" applyFont="1" applyBorder="1" applyAlignment="1" applyProtection="1">
      <alignment horizontal="center" vertical="center"/>
    </xf>
    <xf numFmtId="164" fontId="24" fillId="24" borderId="2" xfId="1" applyNumberFormat="1" applyFont="1" applyFill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164" fontId="1" fillId="24" borderId="2" xfId="44" applyNumberFormat="1" applyFont="1" applyFill="1" applyBorder="1" applyAlignment="1" applyProtection="1">
      <alignment horizontal="center" vertical="center"/>
    </xf>
    <xf numFmtId="164" fontId="1" fillId="24" borderId="2" xfId="1" applyNumberFormat="1" applyFont="1" applyFill="1" applyBorder="1" applyAlignment="1" applyProtection="1">
      <alignment horizontal="center" vertical="center"/>
    </xf>
    <xf numFmtId="0" fontId="1" fillId="0" borderId="2" xfId="1" applyFont="1" applyBorder="1" applyAlignment="1" applyProtection="1">
      <alignment vertical="center" wrapText="1"/>
    </xf>
    <xf numFmtId="164" fontId="24" fillId="24" borderId="2" xfId="1" applyNumberFormat="1" applyFont="1" applyFill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 wrapText="1"/>
    </xf>
    <xf numFmtId="164" fontId="27" fillId="24" borderId="2" xfId="1" applyNumberFormat="1" applyFont="1" applyFill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164" fontId="27" fillId="24" borderId="2" xfId="1" applyNumberFormat="1" applyFont="1" applyFill="1" applyBorder="1" applyAlignment="1" applyProtection="1">
      <alignment horizontal="center" vertical="center" wrapText="1"/>
    </xf>
    <xf numFmtId="0" fontId="24" fillId="0" borderId="2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1" fillId="24" borderId="0" xfId="1" applyFont="1" applyFill="1" applyBorder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0" fontId="1" fillId="0" borderId="0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horizontal="left" vertical="center"/>
    </xf>
    <xf numFmtId="0" fontId="28" fillId="0" borderId="3" xfId="1" applyFont="1" applyBorder="1" applyAlignment="1" applyProtection="1">
      <alignment horizontal="center" vertical="center"/>
    </xf>
    <xf numFmtId="0" fontId="28" fillId="24" borderId="0" xfId="1" applyFont="1" applyFill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3" fillId="0" borderId="2" xfId="44" applyNumberFormat="1" applyFont="1" applyBorder="1" applyAlignment="1" applyProtection="1">
      <alignment horizontal="center" vertical="center"/>
    </xf>
    <xf numFmtId="165" fontId="23" fillId="0" borderId="2" xfId="44" applyNumberFormat="1" applyFont="1" applyBorder="1" applyAlignment="1" applyProtection="1">
      <alignment horizontal="left" vertical="center" wrapText="1"/>
    </xf>
    <xf numFmtId="164" fontId="23" fillId="0" borderId="2" xfId="44" applyNumberFormat="1" applyFont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164" fontId="23" fillId="24" borderId="2" xfId="44" applyNumberFormat="1" applyFont="1" applyFill="1" applyBorder="1" applyAlignment="1" applyProtection="1">
      <alignment horizontal="center" vertical="center"/>
    </xf>
    <xf numFmtId="164" fontId="27" fillId="0" borderId="2" xfId="44" applyNumberFormat="1" applyFont="1" applyBorder="1" applyAlignment="1" applyProtection="1">
      <alignment horizontal="center" vertical="center"/>
    </xf>
    <xf numFmtId="164" fontId="27" fillId="24" borderId="2" xfId="44" applyNumberFormat="1" applyFont="1" applyFill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30" fillId="0" borderId="2" xfId="1" applyFont="1" applyBorder="1" applyAlignment="1" applyProtection="1">
      <alignment horizontal="left" vertical="center"/>
    </xf>
    <xf numFmtId="0" fontId="27" fillId="0" borderId="2" xfId="1" applyFont="1" applyBorder="1" applyAlignment="1" applyProtection="1">
      <alignment vertical="center" wrapText="1"/>
    </xf>
    <xf numFmtId="0" fontId="1" fillId="0" borderId="2" xfId="44" applyNumberFormat="1" applyFont="1" applyBorder="1" applyAlignment="1" applyProtection="1">
      <alignment horizontal="center" vertical="center"/>
    </xf>
    <xf numFmtId="166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5" fontId="2" fillId="0" borderId="2" xfId="44" applyNumberFormat="1" applyFont="1" applyBorder="1" applyAlignment="1" applyProtection="1">
      <alignment horizontal="left" vertical="center" wrapText="1"/>
    </xf>
    <xf numFmtId="164" fontId="24" fillId="0" borderId="2" xfId="44" applyNumberFormat="1" applyFont="1" applyBorder="1" applyAlignment="1" applyProtection="1">
      <alignment horizontal="center" vertical="center"/>
    </xf>
    <xf numFmtId="0" fontId="23" fillId="0" borderId="0" xfId="44" applyNumberFormat="1" applyFont="1" applyBorder="1" applyAlignment="1" applyProtection="1">
      <alignment horizontal="center" vertical="center"/>
    </xf>
    <xf numFmtId="165" fontId="23" fillId="0" borderId="0" xfId="44" applyNumberFormat="1" applyFont="1" applyBorder="1" applyAlignment="1" applyProtection="1">
      <alignment horizontal="left" vertical="center" wrapText="1"/>
    </xf>
    <xf numFmtId="165" fontId="23" fillId="0" borderId="0" xfId="44" applyNumberFormat="1" applyFont="1" applyFill="1" applyBorder="1" applyAlignment="1" applyProtection="1">
      <alignment vertical="center" wrapText="1"/>
    </xf>
    <xf numFmtId="0" fontId="27" fillId="0" borderId="3" xfId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narik/Downloads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topLeftCell="A64" zoomScaleSheetLayoutView="100" workbookViewId="0">
      <selection activeCell="A64" sqref="A1:XFD1048576"/>
    </sheetView>
  </sheetViews>
  <sheetFormatPr defaultRowHeight="13.5"/>
  <cols>
    <col min="1" max="1" width="5.5703125" style="3" customWidth="1"/>
    <col min="2" max="2" width="52.140625" style="4" customWidth="1"/>
    <col min="3" max="3" width="17.85546875" style="4" customWidth="1"/>
    <col min="4" max="4" width="17.85546875" style="27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8" t="s">
        <v>6</v>
      </c>
      <c r="B1" s="18"/>
      <c r="C1" s="18"/>
      <c r="D1" s="18"/>
      <c r="E1" s="18"/>
    </row>
    <row r="2" spans="1:13" s="2" customFormat="1" ht="20.25" customHeight="1">
      <c r="A2" s="19" t="s">
        <v>7</v>
      </c>
      <c r="B2" s="19"/>
      <c r="C2" s="20">
        <v>76</v>
      </c>
      <c r="D2" s="21" t="s">
        <v>8</v>
      </c>
      <c r="E2" s="21"/>
    </row>
    <row r="3" spans="1:13" ht="45" customHeight="1">
      <c r="A3" s="22" t="s">
        <v>94</v>
      </c>
      <c r="B3" s="22"/>
      <c r="C3" s="22"/>
      <c r="D3" s="22"/>
      <c r="E3" s="22"/>
      <c r="F3" s="23"/>
      <c r="G3" s="23"/>
      <c r="H3" s="23"/>
    </row>
    <row r="4" spans="1:13" s="26" customFormat="1" ht="22.5" customHeight="1">
      <c r="A4" s="24" t="s">
        <v>106</v>
      </c>
      <c r="B4" s="24"/>
      <c r="C4" s="24"/>
      <c r="D4" s="24"/>
      <c r="E4" s="24"/>
      <c r="F4" s="25"/>
      <c r="G4" s="25"/>
      <c r="H4" s="25"/>
      <c r="I4" s="25"/>
      <c r="J4" s="25"/>
      <c r="K4" s="25"/>
      <c r="L4" s="25"/>
      <c r="M4" s="25"/>
    </row>
    <row r="5" spans="1:13">
      <c r="E5" s="5" t="s">
        <v>9</v>
      </c>
    </row>
    <row r="6" spans="1:13" s="2" customFormat="1" ht="63.75" customHeight="1">
      <c r="A6" s="28" t="s">
        <v>0</v>
      </c>
      <c r="B6" s="29" t="s">
        <v>10</v>
      </c>
      <c r="C6" s="30" t="s">
        <v>96</v>
      </c>
      <c r="D6" s="31" t="s">
        <v>95</v>
      </c>
      <c r="E6" s="32" t="s">
        <v>11</v>
      </c>
    </row>
    <row r="7" spans="1:13" ht="31.5" customHeight="1">
      <c r="A7" s="33" t="s">
        <v>12</v>
      </c>
      <c r="B7" s="6" t="s">
        <v>13</v>
      </c>
      <c r="C7" s="34">
        <f>SUM(C8:C16,C19:C21)</f>
        <v>21509.200000000001</v>
      </c>
      <c r="D7" s="35">
        <f>SUM(D8:D16,D19:D21)</f>
        <v>17315</v>
      </c>
      <c r="E7" s="34">
        <f t="shared" ref="E7:E64" si="0">D7-C7</f>
        <v>-4194.2000000000007</v>
      </c>
      <c r="F7" s="36"/>
    </row>
    <row r="8" spans="1:13" ht="18.75" customHeight="1">
      <c r="A8" s="37">
        <v>1</v>
      </c>
      <c r="B8" s="14" t="s">
        <v>14</v>
      </c>
      <c r="C8" s="38">
        <v>20100</v>
      </c>
      <c r="D8" s="39">
        <v>16997.5</v>
      </c>
      <c r="E8" s="38">
        <f t="shared" si="0"/>
        <v>-3102.5</v>
      </c>
      <c r="F8" s="36"/>
      <c r="G8" s="36"/>
    </row>
    <row r="9" spans="1:13" ht="18.75" customHeight="1">
      <c r="A9" s="37">
        <v>2</v>
      </c>
      <c r="B9" s="14" t="s">
        <v>15</v>
      </c>
      <c r="C9" s="38"/>
      <c r="D9" s="40"/>
      <c r="E9" s="38">
        <f t="shared" si="0"/>
        <v>0</v>
      </c>
      <c r="F9" s="36"/>
    </row>
    <row r="10" spans="1:13" ht="18.75" customHeight="1">
      <c r="A10" s="37">
        <v>3</v>
      </c>
      <c r="B10" s="14" t="s">
        <v>16</v>
      </c>
      <c r="C10" s="38">
        <v>1025</v>
      </c>
      <c r="D10" s="40">
        <v>18</v>
      </c>
      <c r="E10" s="38">
        <f t="shared" si="0"/>
        <v>-1007</v>
      </c>
      <c r="F10" s="36"/>
    </row>
    <row r="11" spans="1:13" ht="18.75" customHeight="1">
      <c r="A11" s="37">
        <v>4</v>
      </c>
      <c r="B11" s="14" t="s">
        <v>17</v>
      </c>
      <c r="C11" s="38">
        <v>162</v>
      </c>
      <c r="D11" s="39">
        <v>162</v>
      </c>
      <c r="E11" s="38">
        <f t="shared" si="0"/>
        <v>0</v>
      </c>
      <c r="F11" s="36"/>
    </row>
    <row r="12" spans="1:13" ht="18.75" customHeight="1">
      <c r="A12" s="37">
        <v>5</v>
      </c>
      <c r="B12" s="14" t="s">
        <v>18</v>
      </c>
      <c r="C12" s="15">
        <v>165</v>
      </c>
      <c r="D12" s="39">
        <v>132</v>
      </c>
      <c r="E12" s="38">
        <f t="shared" si="0"/>
        <v>-33</v>
      </c>
      <c r="F12" s="36"/>
    </row>
    <row r="13" spans="1:13" ht="18.75" customHeight="1">
      <c r="A13" s="37">
        <v>6</v>
      </c>
      <c r="B13" s="14" t="s">
        <v>19</v>
      </c>
      <c r="C13" s="15">
        <v>57.2</v>
      </c>
      <c r="D13" s="17"/>
      <c r="E13" s="38">
        <f t="shared" si="0"/>
        <v>-57.2</v>
      </c>
      <c r="F13" s="36"/>
    </row>
    <row r="14" spans="1:13" ht="18.75" customHeight="1">
      <c r="A14" s="37">
        <v>7</v>
      </c>
      <c r="B14" s="14" t="s">
        <v>20</v>
      </c>
      <c r="C14" s="15"/>
      <c r="D14" s="17"/>
      <c r="E14" s="38">
        <f t="shared" si="0"/>
        <v>0</v>
      </c>
      <c r="F14" s="36"/>
    </row>
    <row r="15" spans="1:13" ht="18.75" customHeight="1">
      <c r="A15" s="37">
        <v>8</v>
      </c>
      <c r="B15" s="10" t="s">
        <v>21</v>
      </c>
      <c r="C15" s="15"/>
      <c r="D15" s="17"/>
      <c r="E15" s="38">
        <f t="shared" si="0"/>
        <v>0</v>
      </c>
      <c r="F15" s="36"/>
    </row>
    <row r="16" spans="1:13" ht="18.75" customHeight="1">
      <c r="A16" s="37">
        <v>9</v>
      </c>
      <c r="B16" s="41" t="s">
        <v>100</v>
      </c>
      <c r="C16" s="15">
        <f>SUM(C17:C18)</f>
        <v>0</v>
      </c>
      <c r="D16" s="17">
        <f>SUM(D17:D18)</f>
        <v>0</v>
      </c>
      <c r="E16" s="38">
        <f t="shared" si="0"/>
        <v>0</v>
      </c>
      <c r="F16" s="36"/>
    </row>
    <row r="17" spans="1:6" ht="18.75" customHeight="1">
      <c r="A17" s="37">
        <v>9.1</v>
      </c>
      <c r="B17" s="14" t="s">
        <v>101</v>
      </c>
      <c r="C17" s="15"/>
      <c r="D17" s="17"/>
      <c r="E17" s="38">
        <f t="shared" si="0"/>
        <v>0</v>
      </c>
      <c r="F17" s="36"/>
    </row>
    <row r="18" spans="1:6" ht="18.75" customHeight="1">
      <c r="A18" s="37">
        <v>9.1999999999999993</v>
      </c>
      <c r="B18" s="14" t="s">
        <v>102</v>
      </c>
      <c r="C18" s="15"/>
      <c r="D18" s="17"/>
      <c r="E18" s="38">
        <f t="shared" si="0"/>
        <v>0</v>
      </c>
      <c r="F18" s="36"/>
    </row>
    <row r="19" spans="1:6" ht="18.75" customHeight="1">
      <c r="A19" s="37">
        <v>10</v>
      </c>
      <c r="B19" s="14" t="s">
        <v>22</v>
      </c>
      <c r="C19" s="15"/>
      <c r="D19" s="17"/>
      <c r="E19" s="38">
        <f t="shared" si="0"/>
        <v>0</v>
      </c>
      <c r="F19" s="36"/>
    </row>
    <row r="20" spans="1:6" ht="18.75" customHeight="1">
      <c r="A20" s="37">
        <v>11</v>
      </c>
      <c r="B20" s="10" t="s">
        <v>104</v>
      </c>
      <c r="C20" s="15"/>
      <c r="D20" s="17">
        <v>5.5</v>
      </c>
      <c r="E20" s="38">
        <f t="shared" si="0"/>
        <v>5.5</v>
      </c>
      <c r="F20" s="36"/>
    </row>
    <row r="21" spans="1:6" ht="18.75" customHeight="1">
      <c r="A21" s="37">
        <v>12</v>
      </c>
      <c r="B21" s="10"/>
      <c r="C21" s="15"/>
      <c r="D21" s="17"/>
      <c r="E21" s="38">
        <f t="shared" si="0"/>
        <v>0</v>
      </c>
      <c r="F21" s="36"/>
    </row>
    <row r="22" spans="1:6" ht="29.25" customHeight="1">
      <c r="A22" s="33" t="s">
        <v>23</v>
      </c>
      <c r="B22" s="6" t="s">
        <v>24</v>
      </c>
      <c r="C22" s="7">
        <f>SUM(C23,C26:C32,C36:C58,C60:C63)</f>
        <v>21669.599999999995</v>
      </c>
      <c r="D22" s="42">
        <f>SUM(D23,D26:D32,D36:D58,D60:D63)</f>
        <v>20189.699999999997</v>
      </c>
      <c r="E22" s="34">
        <f t="shared" si="0"/>
        <v>-1479.8999999999978</v>
      </c>
      <c r="F22" s="36"/>
    </row>
    <row r="23" spans="1:6" ht="21" customHeight="1">
      <c r="A23" s="37">
        <v>1</v>
      </c>
      <c r="B23" s="14" t="s">
        <v>25</v>
      </c>
      <c r="C23" s="15">
        <v>13102.8</v>
      </c>
      <c r="D23" s="40">
        <v>12581.1</v>
      </c>
      <c r="E23" s="38">
        <f t="shared" si="0"/>
        <v>-521.69999999999891</v>
      </c>
      <c r="F23" s="36"/>
    </row>
    <row r="24" spans="1:6" s="48" customFormat="1" ht="21" customHeight="1">
      <c r="A24" s="43">
        <v>1.1000000000000001</v>
      </c>
      <c r="B24" s="16" t="s">
        <v>26</v>
      </c>
      <c r="C24" s="44">
        <v>440</v>
      </c>
      <c r="D24" s="45"/>
      <c r="E24" s="46">
        <f>D24-C24</f>
        <v>-440</v>
      </c>
      <c r="F24" s="47"/>
    </row>
    <row r="25" spans="1:6" s="48" customFormat="1" ht="21" customHeight="1">
      <c r="A25" s="43">
        <v>1.2</v>
      </c>
      <c r="B25" s="16" t="s">
        <v>27</v>
      </c>
      <c r="C25" s="44"/>
      <c r="D25" s="45"/>
      <c r="E25" s="46">
        <f>D25-C25</f>
        <v>0</v>
      </c>
      <c r="F25" s="47"/>
    </row>
    <row r="26" spans="1:6" ht="21" customHeight="1">
      <c r="A26" s="37">
        <v>2</v>
      </c>
      <c r="B26" s="14" t="s">
        <v>28</v>
      </c>
      <c r="C26" s="15">
        <v>5208</v>
      </c>
      <c r="D26" s="40">
        <v>5011.1000000000004</v>
      </c>
      <c r="E26" s="38">
        <f t="shared" si="0"/>
        <v>-196.89999999999964</v>
      </c>
      <c r="F26" s="36"/>
    </row>
    <row r="27" spans="1:6" ht="21" customHeight="1">
      <c r="A27" s="37">
        <v>3</v>
      </c>
      <c r="B27" s="14" t="s">
        <v>29</v>
      </c>
      <c r="C27" s="15">
        <v>1244.8</v>
      </c>
      <c r="D27" s="40">
        <v>831.5</v>
      </c>
      <c r="E27" s="38">
        <f t="shared" si="0"/>
        <v>-413.29999999999995</v>
      </c>
      <c r="F27" s="36"/>
    </row>
    <row r="28" spans="1:6" ht="21" customHeight="1">
      <c r="A28" s="37">
        <v>4</v>
      </c>
      <c r="B28" s="14" t="s">
        <v>30</v>
      </c>
      <c r="C28" s="15">
        <v>750.3</v>
      </c>
      <c r="D28" s="17">
        <v>700.6</v>
      </c>
      <c r="E28" s="38">
        <f t="shared" si="0"/>
        <v>-49.699999999999932</v>
      </c>
      <c r="F28" s="36"/>
    </row>
    <row r="29" spans="1:6" ht="21" customHeight="1">
      <c r="A29" s="37">
        <v>5</v>
      </c>
      <c r="B29" s="14" t="s">
        <v>31</v>
      </c>
      <c r="C29" s="15">
        <v>203.3</v>
      </c>
      <c r="D29" s="40">
        <v>105.1</v>
      </c>
      <c r="E29" s="38">
        <f t="shared" si="0"/>
        <v>-98.200000000000017</v>
      </c>
      <c r="F29" s="36"/>
    </row>
    <row r="30" spans="1:6" ht="21" customHeight="1">
      <c r="A30" s="37">
        <v>6</v>
      </c>
      <c r="B30" s="14" t="s">
        <v>32</v>
      </c>
      <c r="C30" s="15">
        <v>33.4</v>
      </c>
      <c r="D30" s="17">
        <v>33.4</v>
      </c>
      <c r="E30" s="38">
        <f t="shared" si="0"/>
        <v>0</v>
      </c>
      <c r="F30" s="36"/>
    </row>
    <row r="31" spans="1:6" ht="21" customHeight="1">
      <c r="A31" s="37">
        <v>7</v>
      </c>
      <c r="B31" s="14" t="s">
        <v>33</v>
      </c>
      <c r="C31" s="15">
        <v>30</v>
      </c>
      <c r="D31" s="17">
        <v>30</v>
      </c>
      <c r="E31" s="38">
        <f t="shared" si="0"/>
        <v>0</v>
      </c>
      <c r="F31" s="36"/>
    </row>
    <row r="32" spans="1:6" ht="21" customHeight="1">
      <c r="A32" s="37">
        <v>8</v>
      </c>
      <c r="B32" s="14" t="s">
        <v>34</v>
      </c>
      <c r="C32" s="15">
        <f>SUM(C33:C35)</f>
        <v>76.8</v>
      </c>
      <c r="D32" s="17">
        <f>SUM(D33:D35)</f>
        <v>82.8</v>
      </c>
      <c r="E32" s="38">
        <f t="shared" si="0"/>
        <v>6</v>
      </c>
      <c r="F32" s="36"/>
    </row>
    <row r="33" spans="1:6" s="48" customFormat="1" ht="21" customHeight="1">
      <c r="A33" s="43">
        <v>8.1</v>
      </c>
      <c r="B33" s="16" t="s">
        <v>35</v>
      </c>
      <c r="C33" s="44">
        <v>28.8</v>
      </c>
      <c r="D33" s="49">
        <v>28.8</v>
      </c>
      <c r="E33" s="46">
        <f t="shared" si="0"/>
        <v>0</v>
      </c>
      <c r="F33" s="47"/>
    </row>
    <row r="34" spans="1:6" s="48" customFormat="1" ht="21" customHeight="1">
      <c r="A34" s="43">
        <v>8.1999999999999993</v>
      </c>
      <c r="B34" s="16" t="s">
        <v>36</v>
      </c>
      <c r="C34" s="44">
        <v>21</v>
      </c>
      <c r="D34" s="45">
        <v>27</v>
      </c>
      <c r="E34" s="46">
        <f t="shared" si="0"/>
        <v>6</v>
      </c>
      <c r="F34" s="47"/>
    </row>
    <row r="35" spans="1:6" s="48" customFormat="1" ht="21" customHeight="1">
      <c r="A35" s="43">
        <v>8.3000000000000007</v>
      </c>
      <c r="B35" s="16" t="s">
        <v>37</v>
      </c>
      <c r="C35" s="44">
        <v>27</v>
      </c>
      <c r="D35" s="49">
        <v>27</v>
      </c>
      <c r="E35" s="46">
        <f t="shared" si="0"/>
        <v>0</v>
      </c>
      <c r="F35" s="47"/>
    </row>
    <row r="36" spans="1:6" ht="21" customHeight="1">
      <c r="A36" s="37">
        <v>9</v>
      </c>
      <c r="B36" s="14" t="s">
        <v>38</v>
      </c>
      <c r="C36" s="15"/>
      <c r="D36" s="40"/>
      <c r="E36" s="38">
        <f t="shared" si="0"/>
        <v>0</v>
      </c>
      <c r="F36" s="36"/>
    </row>
    <row r="37" spans="1:6" ht="21" customHeight="1">
      <c r="A37" s="37">
        <v>10</v>
      </c>
      <c r="B37" s="14" t="s">
        <v>39</v>
      </c>
      <c r="C37" s="15">
        <v>367.5</v>
      </c>
      <c r="D37" s="39">
        <v>297.10000000000002</v>
      </c>
      <c r="E37" s="38">
        <f t="shared" si="0"/>
        <v>-70.399999999999977</v>
      </c>
      <c r="F37" s="36"/>
    </row>
    <row r="38" spans="1:6" ht="21" customHeight="1">
      <c r="A38" s="37">
        <v>11</v>
      </c>
      <c r="B38" s="14" t="s">
        <v>40</v>
      </c>
      <c r="C38" s="15">
        <v>253.3</v>
      </c>
      <c r="D38" s="39">
        <v>216.4</v>
      </c>
      <c r="E38" s="38">
        <f t="shared" si="0"/>
        <v>-36.900000000000006</v>
      </c>
      <c r="F38" s="36"/>
    </row>
    <row r="39" spans="1:6" ht="21" customHeight="1">
      <c r="A39" s="37">
        <v>12</v>
      </c>
      <c r="B39" s="9" t="s">
        <v>41</v>
      </c>
      <c r="C39" s="15">
        <v>19</v>
      </c>
      <c r="D39" s="40"/>
      <c r="E39" s="38">
        <f t="shared" si="0"/>
        <v>-19</v>
      </c>
      <c r="F39" s="36"/>
    </row>
    <row r="40" spans="1:6" ht="21" customHeight="1">
      <c r="A40" s="37">
        <v>13</v>
      </c>
      <c r="B40" s="14" t="s">
        <v>42</v>
      </c>
      <c r="C40" s="15">
        <v>6.8</v>
      </c>
      <c r="D40" s="40"/>
      <c r="E40" s="38">
        <f t="shared" si="0"/>
        <v>-6.8</v>
      </c>
      <c r="F40" s="36"/>
    </row>
    <row r="41" spans="1:6" ht="21" customHeight="1">
      <c r="A41" s="37">
        <v>14</v>
      </c>
      <c r="B41" s="14" t="s">
        <v>43</v>
      </c>
      <c r="C41" s="15">
        <v>7.5</v>
      </c>
      <c r="D41" s="40"/>
      <c r="E41" s="38">
        <f>D41-C41</f>
        <v>-7.5</v>
      </c>
      <c r="F41" s="36"/>
    </row>
    <row r="42" spans="1:6" ht="21" customHeight="1">
      <c r="A42" s="37">
        <v>15</v>
      </c>
      <c r="B42" s="14" t="s">
        <v>44</v>
      </c>
      <c r="C42" s="15">
        <v>11</v>
      </c>
      <c r="D42" s="40"/>
      <c r="E42" s="38">
        <f t="shared" si="0"/>
        <v>-11</v>
      </c>
      <c r="F42" s="36"/>
    </row>
    <row r="43" spans="1:6" ht="21" customHeight="1">
      <c r="A43" s="37">
        <v>16</v>
      </c>
      <c r="B43" s="14" t="s">
        <v>45</v>
      </c>
      <c r="C43" s="38"/>
      <c r="D43" s="40"/>
      <c r="E43" s="38">
        <f t="shared" si="0"/>
        <v>0</v>
      </c>
      <c r="F43" s="36"/>
    </row>
    <row r="44" spans="1:6" ht="21" customHeight="1">
      <c r="A44" s="37">
        <v>17</v>
      </c>
      <c r="B44" s="14" t="s">
        <v>46</v>
      </c>
      <c r="C44" s="38">
        <v>123.6</v>
      </c>
      <c r="D44" s="40">
        <v>123.6</v>
      </c>
      <c r="E44" s="38">
        <f>D44-C44</f>
        <v>0</v>
      </c>
      <c r="F44" s="36"/>
    </row>
    <row r="45" spans="1:6" ht="21" customHeight="1">
      <c r="A45" s="37">
        <v>18</v>
      </c>
      <c r="B45" s="14" t="s">
        <v>47</v>
      </c>
      <c r="C45" s="38"/>
      <c r="D45" s="40"/>
      <c r="E45" s="38">
        <f>D45-C45</f>
        <v>0</v>
      </c>
      <c r="F45" s="36"/>
    </row>
    <row r="46" spans="1:6" ht="20.25" customHeight="1">
      <c r="A46" s="37">
        <v>19</v>
      </c>
      <c r="B46" s="14" t="s">
        <v>48</v>
      </c>
      <c r="C46" s="38">
        <v>132</v>
      </c>
      <c r="D46" s="40">
        <v>132</v>
      </c>
      <c r="E46" s="38">
        <f>D46-C46</f>
        <v>0</v>
      </c>
      <c r="F46" s="36"/>
    </row>
    <row r="47" spans="1:6" ht="21" customHeight="1">
      <c r="A47" s="37">
        <v>20</v>
      </c>
      <c r="B47" s="14" t="s">
        <v>49</v>
      </c>
      <c r="C47" s="15"/>
      <c r="D47" s="40"/>
      <c r="E47" s="38">
        <f t="shared" si="0"/>
        <v>0</v>
      </c>
      <c r="F47" s="36"/>
    </row>
    <row r="48" spans="1:6" ht="21" customHeight="1">
      <c r="A48" s="37">
        <v>21</v>
      </c>
      <c r="B48" s="14" t="s">
        <v>50</v>
      </c>
      <c r="C48" s="15">
        <v>6</v>
      </c>
      <c r="D48" s="40"/>
      <c r="E48" s="38">
        <f t="shared" si="0"/>
        <v>-6</v>
      </c>
      <c r="F48" s="36"/>
    </row>
    <row r="49" spans="1:6" ht="21" customHeight="1">
      <c r="A49" s="37">
        <v>22</v>
      </c>
      <c r="B49" s="14" t="s">
        <v>51</v>
      </c>
      <c r="C49" s="38">
        <v>52.5</v>
      </c>
      <c r="D49" s="40"/>
      <c r="E49" s="38">
        <f t="shared" si="0"/>
        <v>-52.5</v>
      </c>
      <c r="F49" s="36"/>
    </row>
    <row r="50" spans="1:6" ht="21" customHeight="1">
      <c r="A50" s="37">
        <v>23</v>
      </c>
      <c r="B50" s="14" t="s">
        <v>52</v>
      </c>
      <c r="C50" s="38">
        <v>3</v>
      </c>
      <c r="D50" s="40">
        <v>3</v>
      </c>
      <c r="E50" s="38">
        <f>D50-C50</f>
        <v>0</v>
      </c>
      <c r="F50" s="36"/>
    </row>
    <row r="51" spans="1:6" ht="21" customHeight="1">
      <c r="A51" s="37">
        <v>24</v>
      </c>
      <c r="B51" s="14" t="s">
        <v>99</v>
      </c>
      <c r="C51" s="38"/>
      <c r="D51" s="40"/>
      <c r="E51" s="38">
        <f>D51-C51</f>
        <v>0</v>
      </c>
      <c r="F51" s="36"/>
    </row>
    <row r="52" spans="1:6" ht="21" customHeight="1">
      <c r="A52" s="37">
        <v>25</v>
      </c>
      <c r="B52" s="14" t="s">
        <v>53</v>
      </c>
      <c r="C52" s="38"/>
      <c r="D52" s="40"/>
      <c r="E52" s="38">
        <f>D52-C52</f>
        <v>0</v>
      </c>
      <c r="F52" s="36"/>
    </row>
    <row r="53" spans="1:6" ht="21" customHeight="1">
      <c r="A53" s="37">
        <v>26</v>
      </c>
      <c r="B53" s="14" t="s">
        <v>54</v>
      </c>
      <c r="C53" s="38"/>
      <c r="D53" s="40"/>
      <c r="E53" s="38">
        <f t="shared" ref="E53:E58" si="1">D53-C53</f>
        <v>0</v>
      </c>
      <c r="F53" s="36"/>
    </row>
    <row r="54" spans="1:6" ht="21" customHeight="1">
      <c r="A54" s="37">
        <v>27</v>
      </c>
      <c r="B54" s="36" t="s">
        <v>98</v>
      </c>
      <c r="C54" s="38"/>
      <c r="D54" s="40"/>
      <c r="E54" s="38">
        <f t="shared" si="1"/>
        <v>0</v>
      </c>
      <c r="F54" s="36"/>
    </row>
    <row r="55" spans="1:6" ht="21" customHeight="1">
      <c r="A55" s="37">
        <v>28</v>
      </c>
      <c r="B55" s="14" t="s">
        <v>55</v>
      </c>
      <c r="C55" s="38">
        <v>20</v>
      </c>
      <c r="D55" s="40">
        <v>20</v>
      </c>
      <c r="E55" s="38">
        <f t="shared" si="1"/>
        <v>0</v>
      </c>
      <c r="F55" s="36"/>
    </row>
    <row r="56" spans="1:6" ht="21" customHeight="1">
      <c r="A56" s="37">
        <v>29</v>
      </c>
      <c r="B56" s="10" t="s">
        <v>105</v>
      </c>
      <c r="C56" s="38"/>
      <c r="D56" s="40">
        <v>4</v>
      </c>
      <c r="E56" s="38">
        <f>D56-C56</f>
        <v>4</v>
      </c>
      <c r="F56" s="36"/>
    </row>
    <row r="57" spans="1:6" ht="21" customHeight="1">
      <c r="A57" s="37">
        <v>30</v>
      </c>
      <c r="B57" s="10"/>
      <c r="C57" s="38"/>
      <c r="D57" s="40"/>
      <c r="E57" s="38">
        <f t="shared" si="1"/>
        <v>0</v>
      </c>
      <c r="F57" s="36"/>
    </row>
    <row r="58" spans="1:6" ht="21" customHeight="1">
      <c r="A58" s="37">
        <v>31</v>
      </c>
      <c r="B58" s="14" t="s">
        <v>56</v>
      </c>
      <c r="C58" s="38"/>
      <c r="D58" s="40"/>
      <c r="E58" s="38">
        <f t="shared" si="1"/>
        <v>0</v>
      </c>
      <c r="F58" s="36"/>
    </row>
    <row r="59" spans="1:6" s="48" customFormat="1" ht="21" customHeight="1">
      <c r="A59" s="46">
        <v>31.1</v>
      </c>
      <c r="B59" s="16" t="s">
        <v>103</v>
      </c>
      <c r="C59" s="46"/>
      <c r="D59" s="45"/>
      <c r="E59" s="46">
        <f>D59-C59</f>
        <v>0</v>
      </c>
      <c r="F59" s="47"/>
    </row>
    <row r="60" spans="1:6" s="48" customFormat="1" ht="25.5" customHeight="1">
      <c r="A60" s="37">
        <v>32</v>
      </c>
      <c r="B60" s="41" t="s">
        <v>57</v>
      </c>
      <c r="C60" s="46"/>
      <c r="D60" s="45"/>
      <c r="E60" s="46">
        <f>D60-C60</f>
        <v>0</v>
      </c>
      <c r="F60" s="47"/>
    </row>
    <row r="61" spans="1:6" ht="23.25" customHeight="1">
      <c r="A61" s="37">
        <v>33</v>
      </c>
      <c r="B61" s="41" t="s">
        <v>58</v>
      </c>
      <c r="C61" s="38">
        <v>18</v>
      </c>
      <c r="D61" s="40">
        <v>18</v>
      </c>
      <c r="E61" s="46">
        <f>D61-C61</f>
        <v>0</v>
      </c>
      <c r="F61" s="36"/>
    </row>
    <row r="62" spans="1:6" ht="21" customHeight="1">
      <c r="A62" s="37">
        <v>34</v>
      </c>
      <c r="B62" s="14" t="s">
        <v>59</v>
      </c>
      <c r="C62" s="38"/>
      <c r="D62" s="40"/>
      <c r="E62" s="38">
        <f>D62-C62</f>
        <v>0</v>
      </c>
      <c r="F62" s="36"/>
    </row>
    <row r="63" spans="1:6" ht="21" customHeight="1">
      <c r="A63" s="37">
        <v>35</v>
      </c>
      <c r="B63" s="14" t="s">
        <v>60</v>
      </c>
      <c r="C63" s="38"/>
      <c r="D63" s="40"/>
      <c r="E63" s="38">
        <f>D63-C63</f>
        <v>0</v>
      </c>
      <c r="F63" s="36"/>
    </row>
    <row r="64" spans="1:6" s="8" customFormat="1" ht="24.75" customHeight="1">
      <c r="A64" s="33" t="s">
        <v>61</v>
      </c>
      <c r="B64" s="50" t="s">
        <v>62</v>
      </c>
      <c r="C64" s="34">
        <f>C7-C22</f>
        <v>-160.39999999999418</v>
      </c>
      <c r="D64" s="35">
        <f>D7-D22</f>
        <v>-2874.6999999999971</v>
      </c>
      <c r="E64" s="34">
        <f t="shared" si="0"/>
        <v>-2714.3000000000029</v>
      </c>
      <c r="F64" s="51"/>
    </row>
    <row r="65" spans="2:6">
      <c r="B65" s="36"/>
      <c r="C65" s="36"/>
      <c r="D65" s="52"/>
      <c r="E65" s="36"/>
      <c r="F65" s="36"/>
    </row>
    <row r="66" spans="2:6">
      <c r="B66" s="13" t="s">
        <v>93</v>
      </c>
      <c r="C66" s="36"/>
      <c r="D66" s="52"/>
      <c r="E66" s="36"/>
      <c r="F66" s="36"/>
    </row>
    <row r="67" spans="2:6" ht="18" customHeight="1">
      <c r="B67" s="36"/>
      <c r="C67" s="36"/>
      <c r="D67" s="52"/>
      <c r="E67" s="36"/>
      <c r="F67" s="36"/>
    </row>
    <row r="68" spans="2:6" ht="18" hidden="1" customHeight="1">
      <c r="B68" s="36"/>
      <c r="C68" s="36"/>
      <c r="D68" s="52"/>
      <c r="E68" s="36"/>
      <c r="F68" s="36"/>
    </row>
    <row r="69" spans="2:6" ht="18" hidden="1" customHeight="1">
      <c r="B69" s="36"/>
      <c r="C69" s="36"/>
      <c r="D69" s="52"/>
      <c r="E69" s="36"/>
      <c r="F69" s="36"/>
    </row>
    <row r="70" spans="2:6" ht="18" hidden="1" customHeight="1">
      <c r="B70" s="36"/>
      <c r="C70" s="36"/>
      <c r="D70" s="52"/>
      <c r="E70" s="36"/>
      <c r="F70" s="36"/>
    </row>
    <row r="71" spans="2:6" ht="17.25" hidden="1">
      <c r="B71" s="53" t="s">
        <v>2</v>
      </c>
      <c r="C71" s="54"/>
      <c r="D71" s="55" t="s">
        <v>108</v>
      </c>
      <c r="E71" s="55"/>
      <c r="F71" s="36"/>
    </row>
    <row r="72" spans="2:6" ht="9.75" hidden="1" customHeight="1">
      <c r="B72" s="56"/>
      <c r="C72" s="36"/>
      <c r="D72" s="57" t="s">
        <v>63</v>
      </c>
      <c r="E72" s="57"/>
      <c r="F72" s="36"/>
    </row>
    <row r="73" spans="2:6" ht="6" hidden="1" customHeight="1">
      <c r="B73" s="56"/>
      <c r="C73" s="36"/>
      <c r="D73" s="58"/>
      <c r="E73" s="59"/>
      <c r="F73" s="36"/>
    </row>
    <row r="74" spans="2:6" ht="21" hidden="1" customHeight="1">
      <c r="B74" s="53" t="s">
        <v>3</v>
      </c>
      <c r="C74" s="54"/>
      <c r="D74" s="55" t="s">
        <v>109</v>
      </c>
      <c r="E74" s="55"/>
      <c r="F74" s="36"/>
    </row>
    <row r="75" spans="2:6" ht="11.25" hidden="1" customHeight="1">
      <c r="B75" s="36"/>
      <c r="C75" s="36"/>
      <c r="D75" s="57" t="s">
        <v>63</v>
      </c>
      <c r="E75" s="57"/>
      <c r="F75" s="36"/>
    </row>
    <row r="76" spans="2:6" hidden="1">
      <c r="B76" s="5" t="s">
        <v>1</v>
      </c>
      <c r="C76" s="36"/>
      <c r="D76" s="52"/>
      <c r="E76" s="36"/>
      <c r="F76" s="36"/>
    </row>
    <row r="77" spans="2:6">
      <c r="B77" s="36"/>
      <c r="C77" s="36"/>
      <c r="D77" s="52"/>
      <c r="E77" s="36"/>
      <c r="F77" s="36"/>
    </row>
    <row r="78" spans="2:6">
      <c r="B78" s="36"/>
      <c r="C78" s="36"/>
      <c r="D78" s="52"/>
      <c r="E78" s="36"/>
      <c r="F78" s="36"/>
    </row>
    <row r="79" spans="2:6">
      <c r="B79" s="36"/>
      <c r="C79" s="36"/>
      <c r="D79" s="52"/>
      <c r="E79" s="36"/>
      <c r="F79" s="36"/>
    </row>
    <row r="80" spans="2:6">
      <c r="B80" s="36"/>
      <c r="C80" s="36"/>
      <c r="D80" s="52"/>
      <c r="E80" s="36"/>
      <c r="F80" s="36"/>
    </row>
    <row r="81" spans="2:5">
      <c r="B81" s="36"/>
      <c r="C81" s="36"/>
      <c r="D81" s="52"/>
      <c r="E81" s="36"/>
    </row>
    <row r="82" spans="2:5">
      <c r="B82" s="36"/>
      <c r="C82" s="36"/>
      <c r="D82" s="52"/>
      <c r="E82" s="36"/>
    </row>
    <row r="83" spans="2:5">
      <c r="B83" s="36"/>
      <c r="C83" s="36"/>
      <c r="D83" s="52"/>
      <c r="E83" s="36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5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3"/>
  <sheetViews>
    <sheetView tabSelected="1" view="pageBreakPreview" topLeftCell="A76" workbookViewId="0">
      <selection activeCell="A76"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18" t="s">
        <v>64</v>
      </c>
      <c r="B1" s="18"/>
      <c r="C1" s="18"/>
      <c r="D1" s="18"/>
      <c r="E1" s="18"/>
    </row>
    <row r="2" spans="1:13" s="2" customFormat="1" ht="19.5" customHeight="1">
      <c r="A2" s="19" t="s">
        <v>7</v>
      </c>
      <c r="B2" s="19"/>
      <c r="C2" s="20">
        <v>76</v>
      </c>
      <c r="D2" s="21" t="s">
        <v>8</v>
      </c>
      <c r="E2" s="21"/>
    </row>
    <row r="3" spans="1:13" ht="49.5" customHeight="1">
      <c r="A3" s="22" t="s">
        <v>97</v>
      </c>
      <c r="B3" s="22"/>
      <c r="C3" s="22"/>
      <c r="D3" s="22"/>
      <c r="E3" s="22"/>
      <c r="F3" s="23"/>
      <c r="G3" s="23"/>
      <c r="H3" s="23"/>
      <c r="I3" s="23"/>
      <c r="J3" s="23"/>
      <c r="K3" s="23"/>
    </row>
    <row r="4" spans="1:13" s="26" customFormat="1" ht="22.5" customHeight="1">
      <c r="A4" s="24" t="s">
        <v>106</v>
      </c>
      <c r="B4" s="24"/>
      <c r="C4" s="24"/>
      <c r="D4" s="24"/>
      <c r="E4" s="24"/>
      <c r="F4" s="25"/>
      <c r="G4" s="25"/>
      <c r="H4" s="25"/>
      <c r="I4" s="25"/>
      <c r="J4" s="25"/>
      <c r="K4" s="25"/>
      <c r="L4" s="25"/>
      <c r="M4" s="25"/>
    </row>
    <row r="5" spans="1:13" s="2" customFormat="1" ht="17.25" customHeight="1">
      <c r="A5" s="60"/>
      <c r="B5" s="60"/>
      <c r="E5" s="61" t="s">
        <v>65</v>
      </c>
    </row>
    <row r="6" spans="1:13" s="2" customFormat="1" ht="63" customHeight="1">
      <c r="A6" s="28" t="s">
        <v>0</v>
      </c>
      <c r="B6" s="29" t="s">
        <v>10</v>
      </c>
      <c r="C6" s="30" t="s">
        <v>96</v>
      </c>
      <c r="D6" s="30" t="s">
        <v>95</v>
      </c>
      <c r="E6" s="32" t="s">
        <v>11</v>
      </c>
    </row>
    <row r="7" spans="1:13" s="2" customFormat="1" ht="41.25" customHeight="1">
      <c r="A7" s="62" t="s">
        <v>12</v>
      </c>
      <c r="B7" s="63" t="s">
        <v>66</v>
      </c>
      <c r="C7" s="64">
        <v>1862.8</v>
      </c>
      <c r="D7" s="64">
        <v>1862.8</v>
      </c>
      <c r="E7" s="64">
        <f>D7-C7</f>
        <v>0</v>
      </c>
    </row>
    <row r="8" spans="1:13" s="2" customFormat="1" ht="34.5">
      <c r="A8" s="62" t="s">
        <v>23</v>
      </c>
      <c r="B8" s="63" t="s">
        <v>67</v>
      </c>
      <c r="C8" s="64">
        <f>SUM(C9:C20)</f>
        <v>19399.7</v>
      </c>
      <c r="D8" s="64">
        <f>SUM(D9:D20)</f>
        <v>17370.7</v>
      </c>
      <c r="E8" s="64">
        <f>D8-C8</f>
        <v>-2029</v>
      </c>
    </row>
    <row r="9" spans="1:13" s="2" customFormat="1" ht="17.25" customHeight="1">
      <c r="A9" s="37">
        <v>1</v>
      </c>
      <c r="B9" s="10" t="s">
        <v>14</v>
      </c>
      <c r="C9" s="65">
        <v>18090</v>
      </c>
      <c r="D9" s="65">
        <v>16997.5</v>
      </c>
      <c r="E9" s="65">
        <f>D9-C9</f>
        <v>-1092.5</v>
      </c>
    </row>
    <row r="10" spans="1:13" s="2" customFormat="1" ht="17.25" customHeight="1">
      <c r="A10" s="37">
        <v>2</v>
      </c>
      <c r="B10" s="10" t="s">
        <v>15</v>
      </c>
      <c r="C10" s="65"/>
      <c r="D10" s="65"/>
      <c r="E10" s="65">
        <f>D10-C10</f>
        <v>0</v>
      </c>
    </row>
    <row r="11" spans="1:13" s="2" customFormat="1" ht="17.25" customHeight="1">
      <c r="A11" s="37">
        <v>3</v>
      </c>
      <c r="B11" s="14" t="s">
        <v>16</v>
      </c>
      <c r="C11" s="65">
        <v>720</v>
      </c>
      <c r="D11" s="65">
        <v>18</v>
      </c>
      <c r="E11" s="65">
        <f>D11-C11</f>
        <v>-702</v>
      </c>
    </row>
    <row r="12" spans="1:13" s="2" customFormat="1" ht="17.25" customHeight="1">
      <c r="A12" s="37">
        <v>4</v>
      </c>
      <c r="B12" s="10" t="s">
        <v>17</v>
      </c>
      <c r="C12" s="65">
        <v>162</v>
      </c>
      <c r="D12" s="65">
        <v>135</v>
      </c>
      <c r="E12" s="65">
        <f t="shared" ref="E12:E75" si="0">D12-C12</f>
        <v>-27</v>
      </c>
    </row>
    <row r="13" spans="1:13" s="2" customFormat="1" ht="17.25" customHeight="1">
      <c r="A13" s="37">
        <v>5</v>
      </c>
      <c r="B13" s="14" t="s">
        <v>18</v>
      </c>
      <c r="C13" s="65">
        <v>225</v>
      </c>
      <c r="D13" s="65">
        <v>132</v>
      </c>
      <c r="E13" s="65">
        <f t="shared" si="0"/>
        <v>-93</v>
      </c>
    </row>
    <row r="14" spans="1:13" s="2" customFormat="1" ht="17.25" customHeight="1">
      <c r="A14" s="37">
        <v>6</v>
      </c>
      <c r="B14" s="10" t="s">
        <v>19</v>
      </c>
      <c r="C14" s="65">
        <v>114.5</v>
      </c>
      <c r="D14" s="65"/>
      <c r="E14" s="65">
        <f t="shared" si="0"/>
        <v>-114.5</v>
      </c>
    </row>
    <row r="15" spans="1:13" s="2" customFormat="1" ht="17.25" customHeight="1">
      <c r="A15" s="37">
        <v>7</v>
      </c>
      <c r="B15" s="10" t="s">
        <v>20</v>
      </c>
      <c r="C15" s="65"/>
      <c r="D15" s="65"/>
      <c r="E15" s="65">
        <f t="shared" si="0"/>
        <v>0</v>
      </c>
    </row>
    <row r="16" spans="1:13" s="2" customFormat="1" ht="17.25" customHeight="1">
      <c r="A16" s="37">
        <v>8</v>
      </c>
      <c r="B16" s="10" t="s">
        <v>21</v>
      </c>
      <c r="C16" s="65"/>
      <c r="D16" s="65"/>
      <c r="E16" s="65">
        <f t="shared" si="0"/>
        <v>0</v>
      </c>
    </row>
    <row r="17" spans="1:8" s="2" customFormat="1" ht="17.25" customHeight="1">
      <c r="A17" s="37">
        <v>9</v>
      </c>
      <c r="B17" s="10" t="s">
        <v>68</v>
      </c>
      <c r="C17" s="65">
        <v>88.2</v>
      </c>
      <c r="D17" s="65">
        <v>88.2</v>
      </c>
      <c r="E17" s="65">
        <f t="shared" si="0"/>
        <v>0</v>
      </c>
    </row>
    <row r="18" spans="1:8" s="2" customFormat="1" ht="17.25" customHeight="1">
      <c r="A18" s="37">
        <v>10</v>
      </c>
      <c r="B18" s="10" t="s">
        <v>22</v>
      </c>
      <c r="C18" s="65"/>
      <c r="D18" s="65"/>
      <c r="E18" s="65">
        <f t="shared" si="0"/>
        <v>0</v>
      </c>
    </row>
    <row r="19" spans="1:8" s="2" customFormat="1" ht="17.25" customHeight="1">
      <c r="A19" s="37">
        <v>11</v>
      </c>
      <c r="B19" s="10" t="s">
        <v>107</v>
      </c>
      <c r="C19" s="65"/>
      <c r="D19" s="65"/>
      <c r="E19" s="65">
        <f>D19-C19</f>
        <v>0</v>
      </c>
    </row>
    <row r="20" spans="1:8" s="2" customFormat="1" ht="17.25" customHeight="1">
      <c r="A20" s="37">
        <v>12</v>
      </c>
      <c r="B20" s="10"/>
      <c r="C20" s="65"/>
      <c r="D20" s="65"/>
      <c r="E20" s="65">
        <f t="shared" si="0"/>
        <v>0</v>
      </c>
      <c r="F20" s="36"/>
    </row>
    <row r="21" spans="1:8" s="2" customFormat="1" ht="43.5" customHeight="1">
      <c r="A21" s="62" t="s">
        <v>61</v>
      </c>
      <c r="B21" s="63" t="s">
        <v>69</v>
      </c>
      <c r="C21" s="64">
        <f>C22+C65+C77</f>
        <v>19358.100000000002</v>
      </c>
      <c r="D21" s="64">
        <f>D22+D65+D77</f>
        <v>17922.900000000001</v>
      </c>
      <c r="E21" s="64">
        <f t="shared" si="0"/>
        <v>-1435.2000000000007</v>
      </c>
    </row>
    <row r="22" spans="1:8" s="2" customFormat="1" ht="18" customHeight="1">
      <c r="A22" s="62" t="s">
        <v>70</v>
      </c>
      <c r="B22" s="63" t="s">
        <v>71</v>
      </c>
      <c r="C22" s="64">
        <f>SUM(C23,C26:C32,C36:C58,C62:C64)</f>
        <v>19358.100000000002</v>
      </c>
      <c r="D22" s="66">
        <f>SUM(D23,D26:D32,D36:D58,D62:D64)</f>
        <v>17922.900000000001</v>
      </c>
      <c r="E22" s="64">
        <f t="shared" si="0"/>
        <v>-1435.2000000000007</v>
      </c>
    </row>
    <row r="23" spans="1:8" s="2" customFormat="1" ht="18" customHeight="1">
      <c r="A23" s="37">
        <v>1</v>
      </c>
      <c r="B23" s="14" t="s">
        <v>25</v>
      </c>
      <c r="C23" s="65">
        <v>10335.5</v>
      </c>
      <c r="D23" s="39">
        <v>12023.2</v>
      </c>
      <c r="E23" s="65">
        <f t="shared" si="0"/>
        <v>1687.7000000000007</v>
      </c>
    </row>
    <row r="24" spans="1:8" s="2" customFormat="1" ht="18" customHeight="1">
      <c r="A24" s="43">
        <v>1.1000000000000001</v>
      </c>
      <c r="B24" s="16" t="s">
        <v>26</v>
      </c>
      <c r="C24" s="65">
        <v>480</v>
      </c>
      <c r="D24" s="39"/>
      <c r="E24" s="65">
        <f t="shared" si="0"/>
        <v>-480</v>
      </c>
    </row>
    <row r="25" spans="1:8" s="2" customFormat="1" ht="18" customHeight="1">
      <c r="A25" s="43">
        <v>1.2</v>
      </c>
      <c r="B25" s="16" t="s">
        <v>27</v>
      </c>
      <c r="C25" s="67"/>
      <c r="D25" s="68"/>
      <c r="E25" s="65">
        <f t="shared" si="0"/>
        <v>0</v>
      </c>
    </row>
    <row r="26" spans="1:8" s="2" customFormat="1" ht="18" customHeight="1">
      <c r="A26" s="37">
        <v>2</v>
      </c>
      <c r="B26" s="14" t="s">
        <v>28</v>
      </c>
      <c r="C26" s="65">
        <v>5208</v>
      </c>
      <c r="D26" s="39">
        <v>3612.7</v>
      </c>
      <c r="E26" s="65">
        <f t="shared" si="0"/>
        <v>-1595.3000000000002</v>
      </c>
    </row>
    <row r="27" spans="1:8" s="2" customFormat="1" ht="18" customHeight="1">
      <c r="A27" s="37">
        <v>3</v>
      </c>
      <c r="B27" s="14" t="s">
        <v>29</v>
      </c>
      <c r="C27" s="65">
        <v>1692</v>
      </c>
      <c r="D27" s="39">
        <v>700</v>
      </c>
      <c r="E27" s="65">
        <f t="shared" si="0"/>
        <v>-992</v>
      </c>
    </row>
    <row r="28" spans="1:8" s="2" customFormat="1" ht="18" customHeight="1">
      <c r="A28" s="37">
        <v>4</v>
      </c>
      <c r="B28" s="14" t="s">
        <v>30</v>
      </c>
      <c r="C28" s="65">
        <v>723.4</v>
      </c>
      <c r="D28" s="39">
        <v>597.5</v>
      </c>
      <c r="E28" s="65">
        <f t="shared" si="0"/>
        <v>-125.89999999999998</v>
      </c>
    </row>
    <row r="29" spans="1:8" s="2" customFormat="1" ht="18" customHeight="1">
      <c r="A29" s="37">
        <v>5</v>
      </c>
      <c r="B29" s="14" t="s">
        <v>31</v>
      </c>
      <c r="C29" s="65">
        <v>140</v>
      </c>
      <c r="D29" s="39">
        <v>79</v>
      </c>
      <c r="E29" s="65">
        <f t="shared" si="0"/>
        <v>-61</v>
      </c>
    </row>
    <row r="30" spans="1:8" s="2" customFormat="1" ht="16.5" customHeight="1">
      <c r="A30" s="37">
        <v>6</v>
      </c>
      <c r="B30" s="14" t="s">
        <v>32</v>
      </c>
      <c r="C30" s="65">
        <v>33.4</v>
      </c>
      <c r="D30" s="39">
        <v>33.4</v>
      </c>
      <c r="E30" s="65">
        <f t="shared" si="0"/>
        <v>0</v>
      </c>
      <c r="F30" s="69"/>
      <c r="G30" s="69"/>
      <c r="H30" s="69"/>
    </row>
    <row r="31" spans="1:8" s="2" customFormat="1" ht="17.25">
      <c r="A31" s="37">
        <v>7</v>
      </c>
      <c r="B31" s="14" t="s">
        <v>33</v>
      </c>
      <c r="C31" s="65">
        <v>30</v>
      </c>
      <c r="D31" s="39">
        <v>30</v>
      </c>
      <c r="E31" s="65">
        <f t="shared" si="0"/>
        <v>0</v>
      </c>
    </row>
    <row r="32" spans="1:8" s="2" customFormat="1" ht="17.25">
      <c r="A32" s="37">
        <v>8</v>
      </c>
      <c r="B32" s="14" t="s">
        <v>34</v>
      </c>
      <c r="C32" s="65">
        <f>SUM(C33:C35)</f>
        <v>76.8</v>
      </c>
      <c r="D32" s="39">
        <f>SUM(D33:D35)</f>
        <v>69.3</v>
      </c>
      <c r="E32" s="65">
        <f t="shared" si="0"/>
        <v>-7.5</v>
      </c>
    </row>
    <row r="33" spans="1:5" s="1" customFormat="1" ht="17.25">
      <c r="A33" s="43">
        <v>8.1</v>
      </c>
      <c r="B33" s="16" t="s">
        <v>35</v>
      </c>
      <c r="C33" s="67">
        <v>28.8</v>
      </c>
      <c r="D33" s="68">
        <v>24</v>
      </c>
      <c r="E33" s="67">
        <f t="shared" si="0"/>
        <v>-4.8000000000000007</v>
      </c>
    </row>
    <row r="34" spans="1:5" s="2" customFormat="1" ht="17.25">
      <c r="A34" s="43">
        <v>8.1999999999999993</v>
      </c>
      <c r="B34" s="16" t="s">
        <v>36</v>
      </c>
      <c r="C34" s="67">
        <v>21</v>
      </c>
      <c r="D34" s="68">
        <v>22.8</v>
      </c>
      <c r="E34" s="67">
        <f t="shared" si="0"/>
        <v>1.8000000000000007</v>
      </c>
    </row>
    <row r="35" spans="1:5" s="2" customFormat="1" ht="18" customHeight="1">
      <c r="A35" s="43">
        <v>8.3000000000000007</v>
      </c>
      <c r="B35" s="16" t="s">
        <v>37</v>
      </c>
      <c r="C35" s="67">
        <v>27</v>
      </c>
      <c r="D35" s="68">
        <v>22.5</v>
      </c>
      <c r="E35" s="67">
        <f t="shared" si="0"/>
        <v>-4.5</v>
      </c>
    </row>
    <row r="36" spans="1:5" s="2" customFormat="1" ht="18" customHeight="1">
      <c r="A36" s="37">
        <v>9</v>
      </c>
      <c r="B36" s="14" t="s">
        <v>38</v>
      </c>
      <c r="C36" s="65"/>
      <c r="D36" s="39"/>
      <c r="E36" s="65">
        <f t="shared" si="0"/>
        <v>0</v>
      </c>
    </row>
    <row r="37" spans="1:5" s="2" customFormat="1" ht="18" customHeight="1">
      <c r="A37" s="37">
        <v>10</v>
      </c>
      <c r="B37" s="14" t="s">
        <v>39</v>
      </c>
      <c r="C37" s="65">
        <v>367.5</v>
      </c>
      <c r="D37" s="39">
        <v>297.10000000000002</v>
      </c>
      <c r="E37" s="65">
        <f t="shared" si="0"/>
        <v>-70.399999999999977</v>
      </c>
    </row>
    <row r="38" spans="1:5" s="2" customFormat="1" ht="18" customHeight="1">
      <c r="A38" s="37">
        <v>11</v>
      </c>
      <c r="B38" s="14" t="s">
        <v>40</v>
      </c>
      <c r="C38" s="65">
        <v>300</v>
      </c>
      <c r="D38" s="39">
        <v>216.4</v>
      </c>
      <c r="E38" s="65">
        <f t="shared" si="0"/>
        <v>-83.6</v>
      </c>
    </row>
    <row r="39" spans="1:5" s="2" customFormat="1" ht="18" customHeight="1">
      <c r="A39" s="37">
        <v>12</v>
      </c>
      <c r="B39" s="9" t="s">
        <v>41</v>
      </c>
      <c r="C39" s="65">
        <v>20</v>
      </c>
      <c r="D39" s="39"/>
      <c r="E39" s="65">
        <f t="shared" si="0"/>
        <v>-20</v>
      </c>
    </row>
    <row r="40" spans="1:5" s="2" customFormat="1" ht="18" customHeight="1">
      <c r="A40" s="37">
        <v>13</v>
      </c>
      <c r="B40" s="14" t="s">
        <v>42</v>
      </c>
      <c r="C40" s="65">
        <v>6.8</v>
      </c>
      <c r="D40" s="39"/>
      <c r="E40" s="65">
        <f t="shared" si="0"/>
        <v>-6.8</v>
      </c>
    </row>
    <row r="41" spans="1:5" s="2" customFormat="1" ht="18" customHeight="1">
      <c r="A41" s="37">
        <v>14</v>
      </c>
      <c r="B41" s="14" t="s">
        <v>43</v>
      </c>
      <c r="C41" s="65">
        <v>5</v>
      </c>
      <c r="D41" s="39"/>
      <c r="E41" s="65">
        <f t="shared" si="0"/>
        <v>-5</v>
      </c>
    </row>
    <row r="42" spans="1:5" s="2" customFormat="1" ht="18" customHeight="1">
      <c r="A42" s="37">
        <v>15</v>
      </c>
      <c r="B42" s="14" t="s">
        <v>44</v>
      </c>
      <c r="C42" s="65">
        <v>10</v>
      </c>
      <c r="D42" s="39"/>
      <c r="E42" s="65">
        <f t="shared" si="0"/>
        <v>-10</v>
      </c>
    </row>
    <row r="43" spans="1:5" s="2" customFormat="1" ht="18" customHeight="1">
      <c r="A43" s="37">
        <v>16</v>
      </c>
      <c r="B43" s="14" t="s">
        <v>45</v>
      </c>
      <c r="C43" s="65"/>
      <c r="D43" s="39"/>
      <c r="E43" s="65">
        <f t="shared" si="0"/>
        <v>0</v>
      </c>
    </row>
    <row r="44" spans="1:5" s="2" customFormat="1" ht="18" customHeight="1">
      <c r="A44" s="37">
        <v>17</v>
      </c>
      <c r="B44" s="14" t="s">
        <v>46</v>
      </c>
      <c r="C44" s="65">
        <v>26.4</v>
      </c>
      <c r="D44" s="39">
        <v>84</v>
      </c>
      <c r="E44" s="65">
        <f t="shared" si="0"/>
        <v>57.6</v>
      </c>
    </row>
    <row r="45" spans="1:5" s="2" customFormat="1" ht="18" customHeight="1">
      <c r="A45" s="37">
        <v>18</v>
      </c>
      <c r="B45" s="14" t="s">
        <v>47</v>
      </c>
      <c r="C45" s="65"/>
      <c r="D45" s="39"/>
      <c r="E45" s="65">
        <f t="shared" si="0"/>
        <v>0</v>
      </c>
    </row>
    <row r="46" spans="1:5" s="2" customFormat="1" ht="18" customHeight="1">
      <c r="A46" s="37">
        <v>19</v>
      </c>
      <c r="B46" s="14" t="s">
        <v>48</v>
      </c>
      <c r="C46" s="65">
        <v>225</v>
      </c>
      <c r="D46" s="39">
        <v>132</v>
      </c>
      <c r="E46" s="65">
        <f t="shared" si="0"/>
        <v>-93</v>
      </c>
    </row>
    <row r="47" spans="1:5" s="2" customFormat="1" ht="18" customHeight="1">
      <c r="A47" s="37">
        <v>20</v>
      </c>
      <c r="B47" s="14" t="s">
        <v>49</v>
      </c>
      <c r="C47" s="65"/>
      <c r="D47" s="39"/>
      <c r="E47" s="65">
        <f t="shared" si="0"/>
        <v>0</v>
      </c>
    </row>
    <row r="48" spans="1:5" s="2" customFormat="1" ht="18" customHeight="1">
      <c r="A48" s="37">
        <v>21</v>
      </c>
      <c r="B48" s="14" t="s">
        <v>50</v>
      </c>
      <c r="C48" s="65">
        <v>6</v>
      </c>
      <c r="D48" s="39"/>
      <c r="E48" s="65">
        <f t="shared" si="0"/>
        <v>-6</v>
      </c>
    </row>
    <row r="49" spans="1:6" s="2" customFormat="1" ht="18" customHeight="1">
      <c r="A49" s="37">
        <v>22</v>
      </c>
      <c r="B49" s="14" t="s">
        <v>51</v>
      </c>
      <c r="C49" s="65">
        <v>105</v>
      </c>
      <c r="D49" s="39"/>
      <c r="E49" s="65">
        <f t="shared" si="0"/>
        <v>-105</v>
      </c>
    </row>
    <row r="50" spans="1:6" s="2" customFormat="1" ht="18" customHeight="1">
      <c r="A50" s="37">
        <v>23</v>
      </c>
      <c r="B50" s="14" t="s">
        <v>52</v>
      </c>
      <c r="C50" s="65">
        <v>3</v>
      </c>
      <c r="D50" s="39">
        <v>3</v>
      </c>
      <c r="E50" s="65">
        <f t="shared" si="0"/>
        <v>0</v>
      </c>
    </row>
    <row r="51" spans="1:6" s="2" customFormat="1" ht="18" customHeight="1">
      <c r="A51" s="37">
        <v>24</v>
      </c>
      <c r="B51" s="14" t="s">
        <v>99</v>
      </c>
      <c r="C51" s="65"/>
      <c r="D51" s="39"/>
      <c r="E51" s="65">
        <f t="shared" si="0"/>
        <v>0</v>
      </c>
    </row>
    <row r="52" spans="1:6" s="2" customFormat="1" ht="18" customHeight="1">
      <c r="A52" s="37">
        <v>25</v>
      </c>
      <c r="B52" s="14" t="s">
        <v>53</v>
      </c>
      <c r="C52" s="65"/>
      <c r="D52" s="39"/>
      <c r="E52" s="65">
        <f t="shared" si="0"/>
        <v>0</v>
      </c>
    </row>
    <row r="53" spans="1:6" s="2" customFormat="1" ht="17.25" customHeight="1">
      <c r="A53" s="37">
        <v>26</v>
      </c>
      <c r="B53" s="14" t="s">
        <v>54</v>
      </c>
      <c r="C53" s="65"/>
      <c r="D53" s="39"/>
      <c r="E53" s="65">
        <f t="shared" si="0"/>
        <v>0</v>
      </c>
    </row>
    <row r="54" spans="1:6" s="2" customFormat="1" ht="17.25" customHeight="1">
      <c r="A54" s="37">
        <v>27</v>
      </c>
      <c r="B54" s="36" t="s">
        <v>98</v>
      </c>
      <c r="C54" s="65"/>
      <c r="D54" s="39"/>
      <c r="E54" s="65">
        <f t="shared" si="0"/>
        <v>0</v>
      </c>
    </row>
    <row r="55" spans="1:6" s="2" customFormat="1" ht="18" customHeight="1">
      <c r="A55" s="37">
        <v>28</v>
      </c>
      <c r="B55" s="14" t="s">
        <v>55</v>
      </c>
      <c r="C55" s="65">
        <v>20</v>
      </c>
      <c r="D55" s="39">
        <v>20</v>
      </c>
      <c r="E55" s="65">
        <f t="shared" si="0"/>
        <v>0</v>
      </c>
    </row>
    <row r="56" spans="1:6" s="2" customFormat="1" ht="18" customHeight="1">
      <c r="A56" s="37">
        <v>29</v>
      </c>
      <c r="B56" s="10" t="s">
        <v>105</v>
      </c>
      <c r="C56" s="65"/>
      <c r="D56" s="39">
        <v>4</v>
      </c>
      <c r="E56" s="65">
        <f t="shared" si="0"/>
        <v>4</v>
      </c>
    </row>
    <row r="57" spans="1:6" s="2" customFormat="1" ht="18" customHeight="1">
      <c r="A57" s="37">
        <v>30</v>
      </c>
      <c r="B57" s="10"/>
      <c r="C57" s="65"/>
      <c r="D57" s="39"/>
      <c r="E57" s="65">
        <f>D57-C57</f>
        <v>0</v>
      </c>
      <c r="F57" s="36"/>
    </row>
    <row r="58" spans="1:6" s="2" customFormat="1" ht="18" customHeight="1">
      <c r="A58" s="37">
        <v>31</v>
      </c>
      <c r="B58" s="9" t="s">
        <v>72</v>
      </c>
      <c r="C58" s="65">
        <f>SUM(C59:C61)</f>
        <v>0</v>
      </c>
      <c r="D58" s="39">
        <f>SUM(D59:D61)</f>
        <v>0</v>
      </c>
      <c r="E58" s="65">
        <f t="shared" si="0"/>
        <v>0</v>
      </c>
    </row>
    <row r="59" spans="1:6" s="2" customFormat="1" ht="15" customHeight="1">
      <c r="A59" s="70">
        <v>31.1</v>
      </c>
      <c r="B59" s="71" t="s">
        <v>4</v>
      </c>
      <c r="C59" s="67"/>
      <c r="D59" s="68"/>
      <c r="E59" s="65">
        <f t="shared" si="0"/>
        <v>0</v>
      </c>
    </row>
    <row r="60" spans="1:6" s="2" customFormat="1" ht="15" customHeight="1">
      <c r="A60" s="70">
        <v>31.2</v>
      </c>
      <c r="B60" s="71" t="s">
        <v>5</v>
      </c>
      <c r="C60" s="67"/>
      <c r="D60" s="68"/>
      <c r="E60" s="65">
        <f t="shared" si="0"/>
        <v>0</v>
      </c>
    </row>
    <row r="61" spans="1:6" s="2" customFormat="1" ht="15" customHeight="1">
      <c r="A61" s="70">
        <v>31.3</v>
      </c>
      <c r="B61" s="72" t="s">
        <v>73</v>
      </c>
      <c r="C61" s="67"/>
      <c r="D61" s="68"/>
      <c r="E61" s="65">
        <f>D61-C61</f>
        <v>0</v>
      </c>
    </row>
    <row r="62" spans="1:6" ht="20.25" customHeight="1">
      <c r="A62" s="73">
        <v>32</v>
      </c>
      <c r="B62" s="41" t="s">
        <v>58</v>
      </c>
      <c r="C62" s="65">
        <v>18</v>
      </c>
      <c r="D62" s="39">
        <v>15</v>
      </c>
      <c r="E62" s="65">
        <f>D62-C62</f>
        <v>-3</v>
      </c>
    </row>
    <row r="63" spans="1:6" s="2" customFormat="1" ht="18" customHeight="1">
      <c r="A63" s="73">
        <v>33</v>
      </c>
      <c r="B63" s="9" t="s">
        <v>74</v>
      </c>
      <c r="C63" s="65">
        <v>6.3</v>
      </c>
      <c r="D63" s="39">
        <v>6.3</v>
      </c>
      <c r="E63" s="65">
        <f t="shared" si="0"/>
        <v>0</v>
      </c>
    </row>
    <row r="64" spans="1:6" s="2" customFormat="1" ht="18" customHeight="1">
      <c r="A64" s="73">
        <v>34</v>
      </c>
      <c r="B64" s="10" t="s">
        <v>75</v>
      </c>
      <c r="C64" s="65"/>
      <c r="D64" s="65"/>
      <c r="E64" s="65">
        <f t="shared" si="0"/>
        <v>0</v>
      </c>
    </row>
    <row r="65" spans="1:6" s="2" customFormat="1" ht="18" customHeight="1">
      <c r="A65" s="62" t="s">
        <v>76</v>
      </c>
      <c r="B65" s="63" t="s">
        <v>77</v>
      </c>
      <c r="C65" s="64">
        <f>C66+C73+C76</f>
        <v>0</v>
      </c>
      <c r="D65" s="64">
        <f>D66+D73+D76</f>
        <v>0</v>
      </c>
      <c r="E65" s="64">
        <f t="shared" si="0"/>
        <v>0</v>
      </c>
    </row>
    <row r="66" spans="1:6" s="2" customFormat="1" ht="18" customHeight="1">
      <c r="A66" s="73">
        <v>1</v>
      </c>
      <c r="B66" s="12" t="s">
        <v>78</v>
      </c>
      <c r="C66" s="65">
        <f>SUM(C67:C72)</f>
        <v>0</v>
      </c>
      <c r="D66" s="65">
        <f>SUM(D67:D72)</f>
        <v>0</v>
      </c>
      <c r="E66" s="65">
        <f t="shared" si="0"/>
        <v>0</v>
      </c>
    </row>
    <row r="67" spans="1:6" s="2" customFormat="1" ht="18" customHeight="1">
      <c r="A67" s="70">
        <v>1.1000000000000001</v>
      </c>
      <c r="B67" s="11" t="s">
        <v>79</v>
      </c>
      <c r="C67" s="67"/>
      <c r="D67" s="67"/>
      <c r="E67" s="65">
        <f t="shared" si="0"/>
        <v>0</v>
      </c>
    </row>
    <row r="68" spans="1:6" s="2" customFormat="1" ht="18" customHeight="1">
      <c r="A68" s="70">
        <v>1.2</v>
      </c>
      <c r="B68" s="11" t="s">
        <v>80</v>
      </c>
      <c r="C68" s="67"/>
      <c r="D68" s="67"/>
      <c r="E68" s="65">
        <f t="shared" si="0"/>
        <v>0</v>
      </c>
    </row>
    <row r="69" spans="1:6" s="2" customFormat="1" ht="18" customHeight="1">
      <c r="A69" s="70">
        <v>1.3</v>
      </c>
      <c r="B69" s="11" t="s">
        <v>81</v>
      </c>
      <c r="C69" s="67"/>
      <c r="D69" s="67"/>
      <c r="E69" s="65">
        <f t="shared" si="0"/>
        <v>0</v>
      </c>
    </row>
    <row r="70" spans="1:6" s="2" customFormat="1" ht="18" customHeight="1">
      <c r="A70" s="70">
        <v>1.4</v>
      </c>
      <c r="B70" s="11" t="s">
        <v>82</v>
      </c>
      <c r="C70" s="67"/>
      <c r="D70" s="67"/>
      <c r="E70" s="67">
        <f t="shared" si="0"/>
        <v>0</v>
      </c>
    </row>
    <row r="71" spans="1:6" s="1" customFormat="1" ht="18.75" customHeight="1">
      <c r="A71" s="70">
        <v>1.5</v>
      </c>
      <c r="B71" s="11" t="s">
        <v>83</v>
      </c>
      <c r="C71" s="67"/>
      <c r="D71" s="67"/>
      <c r="E71" s="67">
        <f>D71-C71</f>
        <v>0</v>
      </c>
    </row>
    <row r="72" spans="1:6" s="2" customFormat="1" ht="18" customHeight="1">
      <c r="A72" s="70">
        <v>1.6</v>
      </c>
      <c r="B72" s="11"/>
      <c r="C72" s="67"/>
      <c r="D72" s="67"/>
      <c r="E72" s="67">
        <f>D72-C72</f>
        <v>0</v>
      </c>
      <c r="F72" s="36"/>
    </row>
    <row r="73" spans="1:6" s="1" customFormat="1" ht="21.75" customHeight="1">
      <c r="A73" s="73">
        <v>2</v>
      </c>
      <c r="B73" s="12" t="s">
        <v>84</v>
      </c>
      <c r="C73" s="65">
        <f>SUM(C74:C75)</f>
        <v>0</v>
      </c>
      <c r="D73" s="65">
        <f>SUM(D74:D75)</f>
        <v>0</v>
      </c>
      <c r="E73" s="65">
        <f t="shared" si="0"/>
        <v>0</v>
      </c>
    </row>
    <row r="74" spans="1:6" s="1" customFormat="1" ht="18" customHeight="1">
      <c r="A74" s="70">
        <v>2.1</v>
      </c>
      <c r="B74" s="11" t="s">
        <v>85</v>
      </c>
      <c r="C74" s="67"/>
      <c r="D74" s="67"/>
      <c r="E74" s="67">
        <f t="shared" si="0"/>
        <v>0</v>
      </c>
    </row>
    <row r="75" spans="1:6" s="1" customFormat="1" ht="17.25" customHeight="1">
      <c r="A75" s="70">
        <v>2.2000000000000002</v>
      </c>
      <c r="B75" s="11" t="s">
        <v>86</v>
      </c>
      <c r="C75" s="67"/>
      <c r="D75" s="67"/>
      <c r="E75" s="67">
        <f t="shared" si="0"/>
        <v>0</v>
      </c>
    </row>
    <row r="76" spans="1:6" s="75" customFormat="1" ht="35.25" customHeight="1">
      <c r="A76" s="73">
        <v>3</v>
      </c>
      <c r="B76" s="12" t="s">
        <v>87</v>
      </c>
      <c r="C76" s="74"/>
      <c r="D76" s="74"/>
      <c r="E76" s="67">
        <f>D76-C76</f>
        <v>0</v>
      </c>
    </row>
    <row r="77" spans="1:6" s="1" customFormat="1" ht="35.25" customHeight="1">
      <c r="A77" s="76" t="s">
        <v>88</v>
      </c>
      <c r="B77" s="77" t="s">
        <v>89</v>
      </c>
      <c r="C77" s="78">
        <f>SUM(C78:C79)</f>
        <v>0</v>
      </c>
      <c r="D77" s="78">
        <f>SUM(D78:D79)</f>
        <v>0</v>
      </c>
      <c r="E77" s="78">
        <f t="shared" ref="E77:E80" si="1">D77-C77</f>
        <v>0</v>
      </c>
    </row>
    <row r="78" spans="1:6" s="1" customFormat="1" ht="16.5" customHeight="1">
      <c r="A78" s="70">
        <v>1</v>
      </c>
      <c r="B78" s="14"/>
      <c r="C78" s="65"/>
      <c r="D78" s="65"/>
      <c r="E78" s="65">
        <f t="shared" si="1"/>
        <v>0</v>
      </c>
    </row>
    <row r="79" spans="1:6" s="1" customFormat="1" ht="15.75" customHeight="1">
      <c r="A79" s="70">
        <v>2</v>
      </c>
      <c r="B79" s="14"/>
      <c r="C79" s="65"/>
      <c r="D79" s="65"/>
      <c r="E79" s="65">
        <f t="shared" si="1"/>
        <v>0</v>
      </c>
      <c r="F79" s="36"/>
    </row>
    <row r="80" spans="1:6" s="1" customFormat="1" ht="43.5" customHeight="1">
      <c r="A80" s="62" t="s">
        <v>90</v>
      </c>
      <c r="B80" s="63" t="s">
        <v>91</v>
      </c>
      <c r="C80" s="64">
        <f>C7+C8-C21</f>
        <v>1904.3999999999978</v>
      </c>
      <c r="D80" s="64">
        <f>D7+D8-D21</f>
        <v>1310.5999999999985</v>
      </c>
      <c r="E80" s="64">
        <f t="shared" si="1"/>
        <v>-593.79999999999927</v>
      </c>
    </row>
    <row r="81" spans="1:5" s="2" customFormat="1" ht="12.75" customHeight="1">
      <c r="A81" s="79"/>
      <c r="B81" s="80"/>
      <c r="C81" s="36"/>
      <c r="D81" s="36"/>
      <c r="E81" s="36"/>
    </row>
    <row r="82" spans="1:5" s="2" customFormat="1" ht="12.75" customHeight="1">
      <c r="A82" s="79"/>
      <c r="B82" s="13" t="s">
        <v>93</v>
      </c>
      <c r="C82" s="36"/>
      <c r="D82" s="36"/>
      <c r="E82" s="36"/>
    </row>
    <row r="83" spans="1:5" s="2" customFormat="1" ht="12.75" customHeight="1">
      <c r="A83" s="36"/>
      <c r="B83" s="4"/>
      <c r="C83" s="36"/>
      <c r="D83" s="36"/>
      <c r="E83" s="36"/>
    </row>
    <row r="84" spans="1:5" s="2" customFormat="1" ht="12.75" hidden="1" customHeight="1">
      <c r="A84" s="36"/>
      <c r="B84" s="4"/>
      <c r="C84" s="36"/>
      <c r="D84" s="36"/>
      <c r="E84" s="36"/>
    </row>
    <row r="85" spans="1:5" s="2" customFormat="1" ht="12.75" hidden="1" customHeight="1">
      <c r="A85" s="36"/>
      <c r="B85" s="4"/>
      <c r="C85" s="36"/>
      <c r="D85" s="36"/>
      <c r="E85" s="36"/>
    </row>
    <row r="86" spans="1:5" s="2" customFormat="1" ht="12.75" hidden="1" customHeight="1">
      <c r="A86" s="36"/>
      <c r="B86" s="4"/>
      <c r="C86" s="36"/>
      <c r="D86" s="36"/>
      <c r="E86" s="36"/>
    </row>
    <row r="87" spans="1:5" s="2" customFormat="1" ht="17.25" hidden="1">
      <c r="B87" s="81" t="s">
        <v>2</v>
      </c>
      <c r="C87" s="4"/>
      <c r="D87" s="55" t="s">
        <v>108</v>
      </c>
      <c r="E87" s="55"/>
    </row>
    <row r="88" spans="1:5" ht="13.5" hidden="1" customHeight="1">
      <c r="A88" s="2"/>
      <c r="B88" s="2" t="s">
        <v>92</v>
      </c>
      <c r="C88" s="2"/>
      <c r="D88" s="82" t="s">
        <v>63</v>
      </c>
      <c r="E88" s="82"/>
    </row>
    <row r="89" spans="1:5" ht="7.5" hidden="1" customHeight="1">
      <c r="A89" s="2"/>
      <c r="B89" s="2"/>
      <c r="C89" s="2"/>
      <c r="D89" s="54"/>
      <c r="E89" s="54"/>
    </row>
    <row r="90" spans="1:5" ht="17.25" hidden="1">
      <c r="B90" s="1" t="s">
        <v>3</v>
      </c>
      <c r="D90" s="55" t="s">
        <v>109</v>
      </c>
      <c r="E90" s="55"/>
    </row>
    <row r="91" spans="1:5" ht="12" hidden="1" customHeight="1">
      <c r="D91" s="82" t="s">
        <v>63</v>
      </c>
      <c r="E91" s="82"/>
    </row>
    <row r="92" spans="1:5" hidden="1">
      <c r="B92" s="5" t="s">
        <v>1</v>
      </c>
    </row>
    <row r="93" spans="1:5" hidden="1"/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4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2018-07-30T05:12:00Z</dcterms:modified>
</cp:coreProperties>
</file>